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Лист1!$7:$9</definedName>
    <definedName name="_xlnm.Print_Area" localSheetId="0">Лист1!$A$1:$K$32</definedName>
  </definedNames>
  <calcPr calcId="125725"/>
</workbook>
</file>

<file path=xl/calcChain.xml><?xml version="1.0" encoding="utf-8"?>
<calcChain xmlns="http://schemas.openxmlformats.org/spreadsheetml/2006/main">
  <c r="K32" i="1"/>
  <c r="K31"/>
  <c r="K30"/>
  <c r="K29"/>
  <c r="K28"/>
  <c r="K27"/>
  <c r="K26"/>
  <c r="K25"/>
  <c r="K24"/>
  <c r="K23"/>
  <c r="K22"/>
  <c r="K21"/>
  <c r="K20"/>
  <c r="K19"/>
  <c r="K18"/>
  <c r="K17"/>
  <c r="K16"/>
  <c r="K15"/>
  <c r="K10" s="1"/>
  <c r="K14"/>
  <c r="K13"/>
  <c r="K12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0" s="1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0" s="1"/>
  <c r="K11"/>
  <c r="I11"/>
  <c r="G11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 s="1"/>
  <c r="D10" l="1"/>
  <c r="C10"/>
  <c r="H10"/>
  <c r="J10"/>
  <c r="F10"/>
</calcChain>
</file>

<file path=xl/sharedStrings.xml><?xml version="1.0" encoding="utf-8"?>
<sst xmlns="http://schemas.openxmlformats.org/spreadsheetml/2006/main" count="47" uniqueCount="47">
  <si>
    <t>Наименование</t>
  </si>
  <si>
    <t>КЦСР</t>
  </si>
  <si>
    <t>проект бюджета</t>
  </si>
  <si>
    <t>(тыс. рублей)</t>
  </si>
  <si>
    <t>Всего на реализацию муниципальных программ города</t>
  </si>
  <si>
    <t>Муниципальная программа города Югорска "Отдых и оздоровление детей города Югорска на 2014-2020 годы"</t>
  </si>
  <si>
    <t>Муниципальная программа города Югорска "Развитие образования города Югорска на 2014-2020 годы"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</si>
  <si>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</si>
  <si>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Муниципальная программа города Югорска "Доступная среда в городе Югорске на 2014-2020 годы"</t>
  </si>
  <si>
    <t>Муниципальная программа города Югорска "Развитие культуры и туризма в городе Югорске на 2014-2020 годы"</t>
  </si>
  <si>
    <t>Муниципальная программа города Югорска "Развитие физической культуры и спорта в городе Югорске на 2014-2020 годы"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</si>
  <si>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</si>
  <si>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</si>
  <si>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Муниципальная программа города Югорска "Капитальный ремонт жилищного фонда города Югорска на 2014-2020 годы"</t>
  </si>
  <si>
    <t>Муниципальная программа города Югорска "Благоустройство города Югорска на 2014-2020 годы"</t>
  </si>
  <si>
    <t>Муниципальная программа города Югорска "Обеспечение доступным и комфортным жильем жителей города Югорска на 2014-2020 годы"</t>
  </si>
  <si>
    <t>Муниципальная программа города Югорска "Развитие жилищно-коммунального комплекса в городе Югорске на 2014-2020 годы"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</si>
  <si>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</si>
  <si>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</si>
  <si>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</si>
  <si>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</si>
  <si>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города Югорска "Развитие гражданского и информационного общества в городе Югорске на 2014-2020 годы"</t>
  </si>
  <si>
    <t>Муниципальная программа города Югорска "Развитие сети автомобильных дорог и транспорта в городе Югорске на 2014-2020 годы"</t>
  </si>
  <si>
    <t>Муниципальная программа города Югорска "Управление муниципальными финансами в городе Югорске на 2014-2020 годы"</t>
  </si>
  <si>
    <t>Муниципальная программа города Югорска "Развитие муниципальной службы в городе Югорске на 2014-2020 годы"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</si>
  <si>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</si>
  <si>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города Югорска "Управление муниципальным имуществом города Югорска на 2014-2020 годы"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</si>
  <si>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</si>
  <si>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</si>
  <si>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</si>
  <si>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</si>
  <si>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</si>
  <si>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</si>
  <si>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</si>
  <si>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</si>
  <si>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</si>
  <si>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Приложение 8  к пояснительной записке</t>
  </si>
  <si>
    <t>Сведения о расходах бюджета города Югорска реализацию муниципальных программ  на 2017 год и на плановый период 2018 и 2019 годов</t>
  </si>
  <si>
    <t>Исполнено за 2015 год</t>
  </si>
  <si>
    <t>Ожидаемое исполнение за 2016 год</t>
  </si>
  <si>
    <t>прирост(+), снижение (-) к 2015 году</t>
  </si>
  <si>
    <t>2017 год (проект)</t>
  </si>
  <si>
    <t>2018 год (проект)</t>
  </si>
  <si>
    <t>2019 год (проект)</t>
  </si>
  <si>
    <t>прирост(+), снижение (-) к 2016 году</t>
  </si>
  <si>
    <t>прирост(+), снижение (-) к 2017 году</t>
  </si>
  <si>
    <t>прирост(+), снижение (-) к 2018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</si>
</sst>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view="pageBreakPreview" zoomScale="85" zoomScaleNormal="100" zoomScaleSheetLayoutView="85" workbookViewId="0">
      <selection activeCell="A16" sqref="A16"/>
    </sheetView>
  </sheetViews>
  <sheetFormatPr defaultRowHeight="15"/>
  <cols>
    <col min="1" max="1" width="68.5703125" customWidth="1"/>
    <col min="2" max="2" width="13.85546875" customWidth="1"/>
    <col min="3" max="3" width="11.85546875" customWidth="1"/>
    <col min="4" max="5" width="16.28515625" customWidth="1"/>
    <col min="6" max="6" width="11.7109375" bestFit="1" customWidth="1"/>
    <col min="7" max="7" width="11.7109375" customWidth="1"/>
    <col min="8" max="9" width="14.42578125" customWidth="1"/>
    <col min="10" max="10" width="11.7109375" bestFit="1" customWidth="1"/>
    <col min="11" max="11" width="12.5703125" customWidth="1"/>
  </cols>
  <sheetData>
    <row r="1" spans="1:11" ht="15.75">
      <c r="D1" s="18" t="s">
        <v>36</v>
      </c>
      <c r="E1" s="18"/>
      <c r="F1" s="19"/>
      <c r="G1" s="19"/>
      <c r="H1" s="19"/>
      <c r="I1" s="19"/>
      <c r="J1" s="19"/>
    </row>
    <row r="3" spans="1:11">
      <c r="A3" s="25" t="s">
        <v>37</v>
      </c>
      <c r="B3" s="25"/>
      <c r="C3" s="25"/>
      <c r="D3" s="25"/>
      <c r="E3" s="25"/>
      <c r="F3" s="25"/>
      <c r="G3" s="25"/>
      <c r="H3" s="25"/>
      <c r="I3" s="25"/>
      <c r="J3" s="25"/>
      <c r="K3" s="26"/>
    </row>
    <row r="4" spans="1:11" ht="5.4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6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>
      <c r="A6" s="1"/>
      <c r="B6" s="1"/>
      <c r="C6" s="1"/>
      <c r="D6" s="1"/>
      <c r="E6" s="1"/>
      <c r="F6" s="1"/>
      <c r="G6" s="1"/>
      <c r="H6" s="22" t="s">
        <v>3</v>
      </c>
      <c r="I6" s="22"/>
      <c r="J6" s="22"/>
    </row>
    <row r="7" spans="1:11">
      <c r="A7" s="20" t="s">
        <v>0</v>
      </c>
      <c r="B7" s="20" t="s">
        <v>1</v>
      </c>
      <c r="C7" s="21" t="s">
        <v>38</v>
      </c>
      <c r="D7" s="21" t="s">
        <v>39</v>
      </c>
      <c r="E7" s="23" t="s">
        <v>40</v>
      </c>
      <c r="F7" s="27" t="s">
        <v>2</v>
      </c>
      <c r="G7" s="28"/>
      <c r="H7" s="28"/>
      <c r="I7" s="28"/>
      <c r="J7" s="28"/>
      <c r="K7" s="29"/>
    </row>
    <row r="8" spans="1:11" ht="55.5" customHeight="1">
      <c r="A8" s="20"/>
      <c r="B8" s="20"/>
      <c r="C8" s="21"/>
      <c r="D8" s="21"/>
      <c r="E8" s="24"/>
      <c r="F8" s="11" t="s">
        <v>41</v>
      </c>
      <c r="G8" s="11" t="s">
        <v>44</v>
      </c>
      <c r="H8" s="11" t="s">
        <v>42</v>
      </c>
      <c r="I8" s="11" t="s">
        <v>45</v>
      </c>
      <c r="J8" s="11" t="s">
        <v>43</v>
      </c>
      <c r="K8" s="11" t="s">
        <v>46</v>
      </c>
    </row>
    <row r="9" spans="1:11">
      <c r="A9" s="3">
        <v>1</v>
      </c>
      <c r="B9" s="3">
        <v>2</v>
      </c>
      <c r="C9" s="3">
        <v>3</v>
      </c>
      <c r="D9" s="3">
        <v>4</v>
      </c>
      <c r="E9" s="10">
        <v>5</v>
      </c>
      <c r="F9" s="3">
        <v>5</v>
      </c>
      <c r="G9" s="10">
        <v>6</v>
      </c>
      <c r="H9" s="3">
        <v>7</v>
      </c>
      <c r="I9" s="10">
        <v>8</v>
      </c>
      <c r="J9" s="3">
        <v>9</v>
      </c>
      <c r="K9" s="16">
        <v>10</v>
      </c>
    </row>
    <row r="10" spans="1:11">
      <c r="A10" s="9" t="s">
        <v>4</v>
      </c>
      <c r="B10" s="5"/>
      <c r="C10" s="7">
        <f t="shared" ref="C10" si="0">SUM(C11:C32)</f>
        <v>2589498.4000000004</v>
      </c>
      <c r="D10" s="7">
        <f>SUM(D11:D32)</f>
        <v>3536793.4999999991</v>
      </c>
      <c r="E10" s="7">
        <f>SUM(E11:E32)</f>
        <v>947295.10000000009</v>
      </c>
      <c r="F10" s="7">
        <f>SUM(F11:F32)</f>
        <v>2888637.3000000003</v>
      </c>
      <c r="G10" s="7">
        <f>SUM(G11:G32)</f>
        <v>-648156.20000000019</v>
      </c>
      <c r="H10" s="7">
        <f t="shared" ref="H10:J10" si="1">SUM(H11:H32)</f>
        <v>2663488.0000000005</v>
      </c>
      <c r="I10" s="7">
        <f>SUM(I11:I32)</f>
        <v>-225149.3</v>
      </c>
      <c r="J10" s="7">
        <f t="shared" si="1"/>
        <v>2417102</v>
      </c>
      <c r="K10" s="7">
        <f>SUM(K11:K32)</f>
        <v>-246386.00000000006</v>
      </c>
    </row>
    <row r="11" spans="1:11" ht="30" customHeight="1">
      <c r="A11" s="4" t="s">
        <v>5</v>
      </c>
      <c r="B11" s="6" t="s">
        <v>27</v>
      </c>
      <c r="C11" s="8">
        <v>13682.5</v>
      </c>
      <c r="D11" s="12">
        <v>16940.900000000001</v>
      </c>
      <c r="E11" s="15">
        <f>D11-C11</f>
        <v>3258.4000000000015</v>
      </c>
      <c r="F11" s="13">
        <v>16203.5</v>
      </c>
      <c r="G11" s="13">
        <f>F11-D11</f>
        <v>-737.40000000000146</v>
      </c>
      <c r="H11" s="13">
        <v>16203.5</v>
      </c>
      <c r="I11" s="13">
        <f>H11-F11</f>
        <v>0</v>
      </c>
      <c r="J11" s="14">
        <v>16203.5</v>
      </c>
      <c r="K11" s="17">
        <f>J11-H11</f>
        <v>0</v>
      </c>
    </row>
    <row r="12" spans="1:11" ht="28.9" customHeight="1">
      <c r="A12" s="2" t="s">
        <v>6</v>
      </c>
      <c r="B12" s="6" t="s">
        <v>28</v>
      </c>
      <c r="C12" s="8">
        <v>1304800.3</v>
      </c>
      <c r="D12" s="12">
        <v>1354855.2</v>
      </c>
      <c r="E12" s="15">
        <f t="shared" ref="E12:E32" si="2">D12-C12</f>
        <v>50054.899999999907</v>
      </c>
      <c r="F12" s="13">
        <v>1299883.7</v>
      </c>
      <c r="G12" s="13">
        <f t="shared" ref="G12:G32" si="3">F12-D12</f>
        <v>-54971.5</v>
      </c>
      <c r="H12" s="13">
        <v>1274664.7</v>
      </c>
      <c r="I12" s="13">
        <f t="shared" ref="I12:I32" si="4">H12-F12</f>
        <v>-25219</v>
      </c>
      <c r="J12" s="14">
        <v>1193231.7</v>
      </c>
      <c r="K12" s="17">
        <f t="shared" ref="K12:K32" si="5">J12-H12</f>
        <v>-81433</v>
      </c>
    </row>
    <row r="13" spans="1:11" ht="28.9" customHeight="1">
      <c r="A13" s="2" t="s">
        <v>7</v>
      </c>
      <c r="B13" s="6" t="s">
        <v>29</v>
      </c>
      <c r="C13" s="8">
        <v>155872.29999999999</v>
      </c>
      <c r="D13" s="12">
        <v>56146.8</v>
      </c>
      <c r="E13" s="15">
        <f t="shared" si="2"/>
        <v>-99725.499999999985</v>
      </c>
      <c r="F13" s="13">
        <v>69128.2</v>
      </c>
      <c r="G13" s="13">
        <f t="shared" si="3"/>
        <v>12981.399999999994</v>
      </c>
      <c r="H13" s="13">
        <v>68974.2</v>
      </c>
      <c r="I13" s="13">
        <f t="shared" si="4"/>
        <v>-154</v>
      </c>
      <c r="J13" s="14">
        <v>68442.5</v>
      </c>
      <c r="K13" s="17">
        <f t="shared" si="5"/>
        <v>-531.69999999999709</v>
      </c>
    </row>
    <row r="14" spans="1:11" ht="30">
      <c r="A14" s="2" t="s">
        <v>8</v>
      </c>
      <c r="B14" s="6" t="s">
        <v>30</v>
      </c>
      <c r="C14" s="8">
        <v>70</v>
      </c>
      <c r="D14" s="12">
        <v>5012.3999999999996</v>
      </c>
      <c r="E14" s="15">
        <f t="shared" si="2"/>
        <v>4942.3999999999996</v>
      </c>
      <c r="F14" s="13">
        <v>986</v>
      </c>
      <c r="G14" s="13">
        <f t="shared" si="3"/>
        <v>-4026.3999999999996</v>
      </c>
      <c r="H14" s="13">
        <v>130</v>
      </c>
      <c r="I14" s="13">
        <f t="shared" si="4"/>
        <v>-856</v>
      </c>
      <c r="J14" s="14">
        <v>130</v>
      </c>
      <c r="K14" s="17">
        <f t="shared" si="5"/>
        <v>0</v>
      </c>
    </row>
    <row r="15" spans="1:11" ht="30">
      <c r="A15" s="2" t="s">
        <v>9</v>
      </c>
      <c r="B15" s="6" t="s">
        <v>31</v>
      </c>
      <c r="C15" s="8">
        <v>129857.7</v>
      </c>
      <c r="D15" s="12">
        <v>128286.1</v>
      </c>
      <c r="E15" s="15">
        <f t="shared" si="2"/>
        <v>-1571.5999999999913</v>
      </c>
      <c r="F15" s="13">
        <v>189474.9</v>
      </c>
      <c r="G15" s="13">
        <f t="shared" si="3"/>
        <v>61188.799999999988</v>
      </c>
      <c r="H15" s="13">
        <v>176910.7</v>
      </c>
      <c r="I15" s="13">
        <f t="shared" si="4"/>
        <v>-12564.199999999983</v>
      </c>
      <c r="J15" s="14">
        <v>175803.4</v>
      </c>
      <c r="K15" s="17">
        <f t="shared" si="5"/>
        <v>-1107.3000000000175</v>
      </c>
    </row>
    <row r="16" spans="1:11" ht="31.15" customHeight="1">
      <c r="A16" s="2" t="s">
        <v>10</v>
      </c>
      <c r="B16" s="6" t="s">
        <v>32</v>
      </c>
      <c r="C16" s="8">
        <v>55160.3</v>
      </c>
      <c r="D16" s="12">
        <v>282303.3</v>
      </c>
      <c r="E16" s="15">
        <f t="shared" si="2"/>
        <v>227143</v>
      </c>
      <c r="F16" s="13">
        <v>246731.3</v>
      </c>
      <c r="G16" s="13">
        <f t="shared" si="3"/>
        <v>-35572</v>
      </c>
      <c r="H16" s="13">
        <v>86382.1</v>
      </c>
      <c r="I16" s="13">
        <f t="shared" si="4"/>
        <v>-160349.19999999998</v>
      </c>
      <c r="J16" s="14">
        <v>86382.1</v>
      </c>
      <c r="K16" s="17">
        <f t="shared" si="5"/>
        <v>0</v>
      </c>
    </row>
    <row r="17" spans="1:11" ht="45">
      <c r="A17" s="2" t="s">
        <v>11</v>
      </c>
      <c r="B17" s="6" t="s">
        <v>33</v>
      </c>
      <c r="C17" s="8">
        <v>38154</v>
      </c>
      <c r="D17" s="12">
        <v>46760.3</v>
      </c>
      <c r="E17" s="15">
        <f t="shared" si="2"/>
        <v>8606.3000000000029</v>
      </c>
      <c r="F17" s="13">
        <v>43925</v>
      </c>
      <c r="G17" s="13">
        <f t="shared" si="3"/>
        <v>-2835.3000000000029</v>
      </c>
      <c r="H17" s="13">
        <v>43100</v>
      </c>
      <c r="I17" s="13">
        <f t="shared" si="4"/>
        <v>-825</v>
      </c>
      <c r="J17" s="14">
        <v>43100</v>
      </c>
      <c r="K17" s="17">
        <f t="shared" si="5"/>
        <v>0</v>
      </c>
    </row>
    <row r="18" spans="1:11" ht="45">
      <c r="A18" s="2" t="s">
        <v>12</v>
      </c>
      <c r="B18" s="6" t="s">
        <v>34</v>
      </c>
      <c r="C18" s="8">
        <v>500</v>
      </c>
      <c r="D18" s="12">
        <v>500</v>
      </c>
      <c r="E18" s="15">
        <f t="shared" si="2"/>
        <v>0</v>
      </c>
      <c r="F18" s="13">
        <v>3000</v>
      </c>
      <c r="G18" s="13">
        <f t="shared" si="3"/>
        <v>2500</v>
      </c>
      <c r="H18" s="13">
        <v>500</v>
      </c>
      <c r="I18" s="13">
        <f t="shared" si="4"/>
        <v>-2500</v>
      </c>
      <c r="J18" s="14">
        <v>500</v>
      </c>
      <c r="K18" s="17">
        <f t="shared" si="5"/>
        <v>0</v>
      </c>
    </row>
    <row r="19" spans="1:11" ht="30">
      <c r="A19" s="2" t="s">
        <v>13</v>
      </c>
      <c r="B19" s="6" t="s">
        <v>35</v>
      </c>
      <c r="C19" s="8">
        <v>3094</v>
      </c>
      <c r="D19" s="12">
        <v>3076.2</v>
      </c>
      <c r="E19" s="15">
        <f t="shared" si="2"/>
        <v>-17.800000000000182</v>
      </c>
      <c r="F19" s="13">
        <v>6590.7</v>
      </c>
      <c r="G19" s="13">
        <f t="shared" si="3"/>
        <v>3514.5</v>
      </c>
      <c r="H19" s="13">
        <v>6490.9</v>
      </c>
      <c r="I19" s="13">
        <f t="shared" si="4"/>
        <v>-99.800000000000182</v>
      </c>
      <c r="J19" s="14">
        <v>5588.1</v>
      </c>
      <c r="K19" s="17">
        <f t="shared" si="5"/>
        <v>-902.79999999999927</v>
      </c>
    </row>
    <row r="20" spans="1:11" ht="30">
      <c r="A20" s="2" t="s">
        <v>14</v>
      </c>
      <c r="B20" s="6">
        <v>1000000000</v>
      </c>
      <c r="C20" s="8">
        <v>65342.5</v>
      </c>
      <c r="D20" s="12">
        <v>92508.800000000003</v>
      </c>
      <c r="E20" s="15">
        <f t="shared" si="2"/>
        <v>27166.300000000003</v>
      </c>
      <c r="F20" s="13">
        <v>90174.3</v>
      </c>
      <c r="G20" s="13">
        <f t="shared" si="3"/>
        <v>-2334.5</v>
      </c>
      <c r="H20" s="13">
        <v>73868.100000000006</v>
      </c>
      <c r="I20" s="13">
        <f t="shared" si="4"/>
        <v>-16306.199999999997</v>
      </c>
      <c r="J20" s="14">
        <v>70368.100000000006</v>
      </c>
      <c r="K20" s="17">
        <f t="shared" si="5"/>
        <v>-3500</v>
      </c>
    </row>
    <row r="21" spans="1:11" ht="30" customHeight="1">
      <c r="A21" s="2" t="s">
        <v>15</v>
      </c>
      <c r="B21" s="6">
        <v>1100000000</v>
      </c>
      <c r="C21" s="8">
        <v>83324.600000000006</v>
      </c>
      <c r="D21" s="12">
        <v>433728</v>
      </c>
      <c r="E21" s="15">
        <f t="shared" si="2"/>
        <v>350403.4</v>
      </c>
      <c r="F21" s="13">
        <v>51794.1</v>
      </c>
      <c r="G21" s="13">
        <f t="shared" si="3"/>
        <v>-381933.9</v>
      </c>
      <c r="H21" s="13">
        <v>46900.1</v>
      </c>
      <c r="I21" s="13">
        <f t="shared" si="4"/>
        <v>-4894</v>
      </c>
      <c r="J21" s="14">
        <v>43236.7</v>
      </c>
      <c r="K21" s="17">
        <f t="shared" si="5"/>
        <v>-3663.4000000000015</v>
      </c>
    </row>
    <row r="22" spans="1:11" ht="30" customHeight="1">
      <c r="A22" s="2" t="s">
        <v>16</v>
      </c>
      <c r="B22" s="6">
        <v>1200000000</v>
      </c>
      <c r="C22" s="8">
        <v>118159.5</v>
      </c>
      <c r="D22" s="12">
        <v>241007.4</v>
      </c>
      <c r="E22" s="15">
        <f t="shared" si="2"/>
        <v>122847.9</v>
      </c>
      <c r="F22" s="13">
        <v>128412.5</v>
      </c>
      <c r="G22" s="13">
        <f t="shared" si="3"/>
        <v>-112594.9</v>
      </c>
      <c r="H22" s="13">
        <v>173265.8</v>
      </c>
      <c r="I22" s="13">
        <f t="shared" si="4"/>
        <v>44853.299999999988</v>
      </c>
      <c r="J22" s="14">
        <v>90348</v>
      </c>
      <c r="K22" s="17">
        <f t="shared" si="5"/>
        <v>-82917.799999999988</v>
      </c>
    </row>
    <row r="23" spans="1:11" ht="45">
      <c r="A23" s="2" t="s">
        <v>17</v>
      </c>
      <c r="B23" s="6">
        <v>1300000000</v>
      </c>
      <c r="C23" s="8">
        <v>126.6</v>
      </c>
      <c r="D23" s="12">
        <v>8953.4</v>
      </c>
      <c r="E23" s="15">
        <f t="shared" si="2"/>
        <v>8826.7999999999993</v>
      </c>
      <c r="F23" s="13">
        <v>8354</v>
      </c>
      <c r="G23" s="13">
        <f t="shared" si="3"/>
        <v>-599.39999999999964</v>
      </c>
      <c r="H23" s="13">
        <v>8029.3</v>
      </c>
      <c r="I23" s="13">
        <f t="shared" si="4"/>
        <v>-324.69999999999982</v>
      </c>
      <c r="J23" s="14">
        <v>7947.6</v>
      </c>
      <c r="K23" s="17">
        <f t="shared" si="5"/>
        <v>-81.699999999999818</v>
      </c>
    </row>
    <row r="24" spans="1:11" ht="45">
      <c r="A24" s="2" t="s">
        <v>18</v>
      </c>
      <c r="B24" s="6">
        <v>1400000000</v>
      </c>
      <c r="C24" s="8">
        <v>0</v>
      </c>
      <c r="D24" s="12">
        <v>149.80000000000001</v>
      </c>
      <c r="E24" s="15">
        <f t="shared" si="2"/>
        <v>149.80000000000001</v>
      </c>
      <c r="F24" s="13">
        <v>190</v>
      </c>
      <c r="G24" s="13">
        <f t="shared" si="3"/>
        <v>40.199999999999989</v>
      </c>
      <c r="H24" s="13">
        <v>90</v>
      </c>
      <c r="I24" s="13">
        <f t="shared" si="4"/>
        <v>-100</v>
      </c>
      <c r="J24" s="14">
        <v>90</v>
      </c>
      <c r="K24" s="17">
        <f t="shared" si="5"/>
        <v>0</v>
      </c>
    </row>
    <row r="25" spans="1:11" ht="60">
      <c r="A25" s="2" t="s">
        <v>19</v>
      </c>
      <c r="B25" s="6">
        <v>1500000000</v>
      </c>
      <c r="C25" s="8">
        <v>27239.7</v>
      </c>
      <c r="D25" s="12">
        <v>27978.799999999999</v>
      </c>
      <c r="E25" s="15">
        <f t="shared" si="2"/>
        <v>739.09999999999854</v>
      </c>
      <c r="F25" s="13">
        <v>28167.599999999999</v>
      </c>
      <c r="G25" s="13">
        <f t="shared" si="3"/>
        <v>188.79999999999927</v>
      </c>
      <c r="H25" s="13">
        <v>25600</v>
      </c>
      <c r="I25" s="13">
        <f t="shared" si="4"/>
        <v>-2567.5999999999985</v>
      </c>
      <c r="J25" s="14">
        <v>25600</v>
      </c>
      <c r="K25" s="17">
        <f t="shared" si="5"/>
        <v>0</v>
      </c>
    </row>
    <row r="26" spans="1:11" ht="46.15" customHeight="1">
      <c r="A26" s="2" t="s">
        <v>20</v>
      </c>
      <c r="B26" s="6">
        <v>1600000000</v>
      </c>
      <c r="C26" s="8">
        <v>322005.7</v>
      </c>
      <c r="D26" s="12">
        <v>389424.3</v>
      </c>
      <c r="E26" s="15">
        <f t="shared" si="2"/>
        <v>67418.599999999977</v>
      </c>
      <c r="F26" s="13">
        <v>385403.2</v>
      </c>
      <c r="G26" s="13">
        <f t="shared" si="3"/>
        <v>-4021.0999999999767</v>
      </c>
      <c r="H26" s="13">
        <v>390650.4</v>
      </c>
      <c r="I26" s="13">
        <f t="shared" si="4"/>
        <v>5247.2000000000116</v>
      </c>
      <c r="J26" s="14">
        <v>304318.3</v>
      </c>
      <c r="K26" s="17">
        <f t="shared" si="5"/>
        <v>-86332.100000000035</v>
      </c>
    </row>
    <row r="27" spans="1:11" ht="34.15" customHeight="1">
      <c r="A27" s="2" t="s">
        <v>21</v>
      </c>
      <c r="B27" s="6">
        <v>1700000000</v>
      </c>
      <c r="C27" s="8">
        <v>20782</v>
      </c>
      <c r="D27" s="12">
        <v>23182</v>
      </c>
      <c r="E27" s="15">
        <f t="shared" si="2"/>
        <v>2400</v>
      </c>
      <c r="F27" s="13">
        <v>20698</v>
      </c>
      <c r="G27" s="13">
        <f t="shared" si="3"/>
        <v>-2484</v>
      </c>
      <c r="H27" s="13">
        <v>16543</v>
      </c>
      <c r="I27" s="13">
        <f t="shared" si="4"/>
        <v>-4155</v>
      </c>
      <c r="J27" s="14">
        <v>16543</v>
      </c>
      <c r="K27" s="17">
        <f t="shared" si="5"/>
        <v>0</v>
      </c>
    </row>
    <row r="28" spans="1:11" ht="45">
      <c r="A28" s="2" t="s">
        <v>22</v>
      </c>
      <c r="B28" s="6">
        <v>1800000000</v>
      </c>
      <c r="C28" s="8">
        <v>129549.7</v>
      </c>
      <c r="D28" s="12">
        <v>289274</v>
      </c>
      <c r="E28" s="15">
        <f t="shared" si="2"/>
        <v>159724.29999999999</v>
      </c>
      <c r="F28" s="13">
        <v>155455.29999999999</v>
      </c>
      <c r="G28" s="13">
        <f t="shared" si="3"/>
        <v>-133818.70000000001</v>
      </c>
      <c r="H28" s="13">
        <v>130314.2</v>
      </c>
      <c r="I28" s="13">
        <f t="shared" si="4"/>
        <v>-25141.099999999991</v>
      </c>
      <c r="J28" s="14">
        <v>150398</v>
      </c>
      <c r="K28" s="17">
        <f t="shared" si="5"/>
        <v>20083.800000000003</v>
      </c>
    </row>
    <row r="29" spans="1:11" ht="29.45" customHeight="1">
      <c r="A29" s="2" t="s">
        <v>23</v>
      </c>
      <c r="B29" s="6">
        <v>1900000000</v>
      </c>
      <c r="C29" s="8">
        <v>59257</v>
      </c>
      <c r="D29" s="12">
        <v>63680</v>
      </c>
      <c r="E29" s="15">
        <f t="shared" si="2"/>
        <v>4423</v>
      </c>
      <c r="F29" s="13">
        <v>76240</v>
      </c>
      <c r="G29" s="13">
        <f t="shared" si="3"/>
        <v>12560</v>
      </c>
      <c r="H29" s="13">
        <v>62000</v>
      </c>
      <c r="I29" s="13">
        <f t="shared" si="4"/>
        <v>-14240</v>
      </c>
      <c r="J29" s="14">
        <v>56000</v>
      </c>
      <c r="K29" s="17">
        <f t="shared" si="5"/>
        <v>-6000</v>
      </c>
    </row>
    <row r="30" spans="1:11" ht="30">
      <c r="A30" s="2" t="s">
        <v>24</v>
      </c>
      <c r="B30" s="6">
        <v>2000000000</v>
      </c>
      <c r="C30" s="8">
        <v>950</v>
      </c>
      <c r="D30" s="12">
        <v>394.5</v>
      </c>
      <c r="E30" s="15">
        <f t="shared" si="2"/>
        <v>-555.5</v>
      </c>
      <c r="F30" s="13">
        <v>447</v>
      </c>
      <c r="G30" s="13">
        <f t="shared" si="3"/>
        <v>52.5</v>
      </c>
      <c r="H30" s="13">
        <v>447</v>
      </c>
      <c r="I30" s="13">
        <f t="shared" si="4"/>
        <v>0</v>
      </c>
      <c r="J30" s="14">
        <v>447</v>
      </c>
      <c r="K30" s="17">
        <f t="shared" si="5"/>
        <v>0</v>
      </c>
    </row>
    <row r="31" spans="1:11" ht="46.15" customHeight="1">
      <c r="A31" s="2" t="s">
        <v>25</v>
      </c>
      <c r="B31" s="6">
        <v>2100000000</v>
      </c>
      <c r="C31" s="8">
        <v>11200</v>
      </c>
      <c r="D31" s="12">
        <v>15232.9</v>
      </c>
      <c r="E31" s="15">
        <f t="shared" si="2"/>
        <v>4032.8999999999996</v>
      </c>
      <c r="F31" s="13">
        <v>11824</v>
      </c>
      <c r="G31" s="13">
        <f t="shared" si="3"/>
        <v>-3408.8999999999996</v>
      </c>
      <c r="H31" s="13">
        <v>11824</v>
      </c>
      <c r="I31" s="13">
        <f t="shared" si="4"/>
        <v>0</v>
      </c>
      <c r="J31" s="14">
        <v>11824</v>
      </c>
      <c r="K31" s="17">
        <f t="shared" si="5"/>
        <v>0</v>
      </c>
    </row>
    <row r="32" spans="1:11" ht="28.9" customHeight="1">
      <c r="A32" s="2" t="s">
        <v>26</v>
      </c>
      <c r="B32" s="6">
        <v>2200000000</v>
      </c>
      <c r="C32" s="8">
        <v>50370</v>
      </c>
      <c r="D32" s="12">
        <v>57398.400000000001</v>
      </c>
      <c r="E32" s="15">
        <f t="shared" si="2"/>
        <v>7028.4000000000015</v>
      </c>
      <c r="F32" s="13">
        <v>55554</v>
      </c>
      <c r="G32" s="13">
        <f t="shared" si="3"/>
        <v>-1844.4000000000015</v>
      </c>
      <c r="H32" s="13">
        <v>50600</v>
      </c>
      <c r="I32" s="13">
        <f t="shared" si="4"/>
        <v>-4954</v>
      </c>
      <c r="J32" s="14">
        <v>50600</v>
      </c>
      <c r="K32" s="17">
        <f t="shared" si="5"/>
        <v>0</v>
      </c>
    </row>
  </sheetData>
  <mergeCells count="9">
    <mergeCell ref="D1:J1"/>
    <mergeCell ref="A7:A8"/>
    <mergeCell ref="B7:B8"/>
    <mergeCell ref="C7:C8"/>
    <mergeCell ref="D7:D8"/>
    <mergeCell ref="H6:J6"/>
    <mergeCell ref="E7:E8"/>
    <mergeCell ref="A3:K4"/>
    <mergeCell ref="F7:K7"/>
  </mergeCells>
  <pageMargins left="0.39370078740157483" right="0.39370078740157483" top="0.78740157480314965" bottom="0.78740157480314965" header="0.31496062992125984" footer="0.31496062992125984"/>
  <pageSetup paperSize="9" scale="68" firstPageNumber="812" fitToHeight="0" orientation="landscape" useFirstPageNumber="1" horizontalDpi="180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2016-11-25T07:54:53Z</dcterms:modified>
</cp:coreProperties>
</file>